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<sst xmlns="http://schemas.openxmlformats.org/spreadsheetml/2006/main" count="30" uniqueCount="30">
  <si>
    <t>山湖雅苑5-3301天面防水维修报价表</t>
  </si>
  <si>
    <t>序号</t>
  </si>
  <si>
    <t>施工工艺</t>
  </si>
  <si>
    <r>
      <rPr>
        <sz val="11"/>
        <color theme="1"/>
        <rFont val="宋体"/>
        <charset val="134"/>
        <scheme val="minor"/>
      </rPr>
      <t>单价</t>
    </r>
    <r>
      <rPr>
        <sz val="9"/>
        <color theme="1"/>
        <rFont val="宋体"/>
        <charset val="134"/>
        <scheme val="minor"/>
      </rPr>
      <t>（元）</t>
    </r>
  </si>
  <si>
    <r>
      <rPr>
        <sz val="11"/>
        <color theme="1"/>
        <rFont val="宋体"/>
        <charset val="134"/>
        <scheme val="minor"/>
      </rPr>
      <t>合价</t>
    </r>
    <r>
      <rPr>
        <sz val="9"/>
        <color theme="1"/>
        <rFont val="宋体"/>
        <charset val="134"/>
        <scheme val="minor"/>
      </rPr>
      <t>（元）</t>
    </r>
  </si>
  <si>
    <r>
      <rPr>
        <sz val="11"/>
        <color theme="1"/>
        <rFont val="宋体"/>
        <charset val="134"/>
        <scheme val="minor"/>
      </rPr>
      <t>数量(</t>
    </r>
    <r>
      <rPr>
        <sz val="11"/>
        <color theme="1"/>
        <rFont val="Microsoft YaHei"/>
        <charset val="134"/>
      </rPr>
      <t>㎡</t>
    </r>
    <r>
      <rPr>
        <sz val="11"/>
        <color theme="1"/>
        <rFont val="宋体"/>
        <charset val="134"/>
        <scheme val="minor"/>
      </rPr>
      <t>)</t>
    </r>
  </si>
  <si>
    <r>
      <rPr>
        <sz val="11"/>
        <color theme="1"/>
        <rFont val="宋体"/>
        <charset val="134"/>
        <scheme val="minor"/>
      </rPr>
      <t>不含税合计</t>
    </r>
    <r>
      <rPr>
        <sz val="9"/>
        <color theme="1"/>
        <rFont val="宋体"/>
        <charset val="134"/>
        <scheme val="minor"/>
      </rPr>
      <t>（元）</t>
    </r>
  </si>
  <si>
    <r>
      <rPr>
        <sz val="11"/>
        <color theme="1"/>
        <rFont val="宋体"/>
        <charset val="134"/>
        <scheme val="minor"/>
      </rPr>
      <t>含税3%合计</t>
    </r>
    <r>
      <rPr>
        <sz val="9"/>
        <color theme="1"/>
        <rFont val="宋体"/>
        <charset val="134"/>
        <scheme val="minor"/>
      </rPr>
      <t>（元）</t>
    </r>
  </si>
  <si>
    <t>备注</t>
  </si>
  <si>
    <t>材料</t>
  </si>
  <si>
    <t>人工</t>
  </si>
  <si>
    <t>工具</t>
  </si>
  <si>
    <t>凿除砂浆结合层及旧防水层</t>
  </si>
  <si>
    <t>女儿墙阴角和板面裂缝高压注浆</t>
  </si>
  <si>
    <t>女儿墙阴角用堵漏王封堵呈r状</t>
  </si>
  <si>
    <t>刮涂非固化防水涂料</t>
  </si>
  <si>
    <t>铺贴防水卷材</t>
  </si>
  <si>
    <t>遇墙上翻</t>
  </si>
  <si>
    <t>铺30厚聚苯板</t>
  </si>
  <si>
    <t>平铺抗裂钢网</t>
  </si>
  <si>
    <t>材料搬运上楼</t>
  </si>
  <si>
    <t>表面结合层硬化找平</t>
  </si>
  <si>
    <t>垃圾搬运下楼及清运</t>
  </si>
  <si>
    <t>合计</t>
  </si>
  <si>
    <t>1.本次施工所有防水材料均采用行业一线品牌“科顺”、“东方雨虹”。</t>
  </si>
  <si>
    <t>2.本次施工所用水、电由贵方提供使用。</t>
  </si>
  <si>
    <t>3.本次施工维修部位质保五年，五年内如出现非人为破坏性渗漏水本司免费维修防水。</t>
  </si>
  <si>
    <t>4.以上报价含普通增值税。</t>
  </si>
  <si>
    <t>报价人：张华     联系电话：18676189699     日期：2025.01.07</t>
  </si>
  <si>
    <t>深圳市永齐兴建筑工程有限公司宝安分公司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</si>
</sst>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Microsoft YaHei"/>
      <charset val="134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0" applyNumberFormat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5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/>
    </xf>
    <xf numFmtId="2" fontId="0" fillId="0" borderId="5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6" xfId="0" applyFont="1" applyBorder="1" applyAlignment="1">
      <alignment vertical="center" wrapText="1"/>
    </xf>
    <xf numFmtId="2" fontId="0" fillId="0" borderId="6" xfId="0" applyNumberFormat="1" applyFont="1" applyBorder="1" applyAlignment="1">
      <alignment horizontal="center" vertical="center"/>
    </xf>
    <xf numFmtId="2" fontId="0" fillId="0" borderId="6" xfId="0" applyNumberFormat="1" applyFont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6" xfId="0" applyFont="1" applyBorder="1" applyAlignment="1">
      <alignment vertical="center"/>
    </xf>
    <xf numFmtId="2" fontId="1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tabSelected="1" workbookViewId="0">
      <selection activeCell="A20" sqref="A20:J20"/>
    </sheetView>
  </sheetViews>
  <sheetFormatPr defaultColWidth="8.89166666666667" defaultRowHeight="13.5"/>
  <cols>
    <col min="1" max="1" width="4" style="4" customWidth="1"/>
    <col min="2" max="2" width="16.3333333333333" style="2" customWidth="1"/>
    <col min="3" max="4" width="5.775" style="1" customWidth="1"/>
    <col min="5" max="5" width="5.55833333333333" style="1" customWidth="1"/>
    <col min="6" max="6" width="6.775" style="1" customWidth="1"/>
    <col min="7" max="7" width="6.55833333333333" style="1" customWidth="1"/>
    <col min="8" max="9" width="11.775" style="5" customWidth="1"/>
    <col min="10" max="10" width="10.6666666666667" style="6" customWidth="1"/>
  </cols>
  <sheetData>
    <row r="1" ht="43" customHeight="1" spans="1:10">
      <c r="A1" s="7" t="s">
        <v>0</v>
      </c>
      <c r="B1" s="7"/>
      <c r="C1" s="8"/>
      <c r="D1" s="8"/>
      <c r="E1" s="8"/>
      <c r="F1" s="8"/>
      <c r="G1" s="8"/>
      <c r="H1" s="9"/>
      <c r="I1" s="9"/>
      <c r="J1" s="8"/>
    </row>
    <row r="2" s="1" customFormat="1" ht="20" customHeight="1" spans="1:10">
      <c r="A2" s="10" t="s">
        <v>1</v>
      </c>
      <c r="B2" s="10" t="s">
        <v>2</v>
      </c>
      <c r="C2" s="11" t="s">
        <v>3</v>
      </c>
      <c r="D2" s="12"/>
      <c r="E2" s="13"/>
      <c r="F2" s="10" t="s">
        <v>4</v>
      </c>
      <c r="G2" s="10" t="s">
        <v>5</v>
      </c>
      <c r="H2" s="14" t="s">
        <v>6</v>
      </c>
      <c r="I2" s="14" t="s">
        <v>7</v>
      </c>
      <c r="J2" s="26" t="s">
        <v>8</v>
      </c>
    </row>
    <row r="3" s="1" customFormat="1" ht="20" customHeight="1" spans="1:10">
      <c r="A3" s="15"/>
      <c r="B3" s="15"/>
      <c r="C3" s="16" t="s">
        <v>9</v>
      </c>
      <c r="D3" s="16" t="s">
        <v>10</v>
      </c>
      <c r="E3" s="16" t="s">
        <v>11</v>
      </c>
      <c r="F3" s="15"/>
      <c r="G3" s="15"/>
      <c r="H3" s="17"/>
      <c r="I3" s="17"/>
      <c r="J3" s="27"/>
    </row>
    <row r="4" ht="35" customHeight="1" spans="1:10">
      <c r="A4" s="18">
        <v>1</v>
      </c>
      <c r="B4" s="19" t="s">
        <v>12</v>
      </c>
      <c r="C4" s="16">
        <v>0</v>
      </c>
      <c r="D4" s="16">
        <v>82</v>
      </c>
      <c r="E4" s="16">
        <v>3</v>
      </c>
      <c r="F4" s="16">
        <f t="shared" ref="F4:F13" si="0">C4+D4+E4</f>
        <v>85</v>
      </c>
      <c r="G4" s="16">
        <v>82.5</v>
      </c>
      <c r="H4" s="20">
        <f t="shared" ref="H4:H13" si="1">F4*G4</f>
        <v>7012.5</v>
      </c>
      <c r="I4" s="28">
        <f>H4*1.03</f>
        <v>7222.875</v>
      </c>
      <c r="J4" s="29"/>
    </row>
    <row r="5" ht="35" customHeight="1" spans="1:10">
      <c r="A5" s="18">
        <v>2</v>
      </c>
      <c r="B5" s="19" t="s">
        <v>13</v>
      </c>
      <c r="C5" s="18">
        <v>42</v>
      </c>
      <c r="D5" s="18">
        <v>38</v>
      </c>
      <c r="E5" s="18">
        <v>6</v>
      </c>
      <c r="F5" s="18">
        <f t="shared" si="0"/>
        <v>86</v>
      </c>
      <c r="G5" s="16">
        <v>82.5</v>
      </c>
      <c r="H5" s="21">
        <f t="shared" si="1"/>
        <v>7095</v>
      </c>
      <c r="I5" s="28">
        <f t="shared" ref="I5:I14" si="2">H5*1.03</f>
        <v>7307.85</v>
      </c>
      <c r="J5" s="19"/>
    </row>
    <row r="6" ht="35" customHeight="1" spans="1:10">
      <c r="A6" s="18">
        <v>3</v>
      </c>
      <c r="B6" s="19" t="s">
        <v>14</v>
      </c>
      <c r="C6" s="22">
        <v>13</v>
      </c>
      <c r="D6" s="22">
        <v>12</v>
      </c>
      <c r="E6" s="22">
        <v>1</v>
      </c>
      <c r="F6" s="16">
        <f t="shared" si="0"/>
        <v>26</v>
      </c>
      <c r="G6" s="16">
        <v>82.5</v>
      </c>
      <c r="H6" s="20">
        <f t="shared" si="1"/>
        <v>2145</v>
      </c>
      <c r="I6" s="28">
        <f t="shared" si="2"/>
        <v>2209.35</v>
      </c>
      <c r="J6" s="29"/>
    </row>
    <row r="7" customFormat="1" ht="35" customHeight="1" spans="1:10">
      <c r="A7" s="18">
        <v>4</v>
      </c>
      <c r="B7" s="19" t="s">
        <v>15</v>
      </c>
      <c r="C7" s="16">
        <v>30</v>
      </c>
      <c r="D7" s="16">
        <v>9</v>
      </c>
      <c r="E7" s="16">
        <v>6</v>
      </c>
      <c r="F7" s="16">
        <f t="shared" si="0"/>
        <v>45</v>
      </c>
      <c r="G7" s="16">
        <v>82.5</v>
      </c>
      <c r="H7" s="20">
        <f t="shared" si="1"/>
        <v>3712.5</v>
      </c>
      <c r="I7" s="28">
        <f t="shared" si="2"/>
        <v>3823.875</v>
      </c>
      <c r="J7" s="29"/>
    </row>
    <row r="8" s="2" customFormat="1" ht="26" customHeight="1" spans="1:10">
      <c r="A8" s="18">
        <v>5</v>
      </c>
      <c r="B8" s="19" t="s">
        <v>16</v>
      </c>
      <c r="C8" s="16">
        <v>35</v>
      </c>
      <c r="D8" s="16">
        <v>12</v>
      </c>
      <c r="E8" s="16">
        <v>2</v>
      </c>
      <c r="F8" s="16">
        <f t="shared" si="0"/>
        <v>49</v>
      </c>
      <c r="G8" s="16">
        <v>82.5</v>
      </c>
      <c r="H8" s="20">
        <f t="shared" si="1"/>
        <v>4042.5</v>
      </c>
      <c r="I8" s="28">
        <f t="shared" si="2"/>
        <v>4163.775</v>
      </c>
      <c r="J8" s="16" t="s">
        <v>17</v>
      </c>
    </row>
    <row r="9" s="2" customFormat="1" ht="26" customHeight="1" spans="1:10">
      <c r="A9" s="18">
        <v>6</v>
      </c>
      <c r="B9" s="19" t="s">
        <v>18</v>
      </c>
      <c r="C9" s="16">
        <v>16</v>
      </c>
      <c r="D9" s="16">
        <v>2</v>
      </c>
      <c r="E9" s="16">
        <v>0</v>
      </c>
      <c r="F9" s="16">
        <f t="shared" si="0"/>
        <v>18</v>
      </c>
      <c r="G9" s="16">
        <v>82.5</v>
      </c>
      <c r="H9" s="20">
        <f t="shared" si="1"/>
        <v>1485</v>
      </c>
      <c r="I9" s="28">
        <f t="shared" si="2"/>
        <v>1529.55</v>
      </c>
      <c r="J9" s="29"/>
    </row>
    <row r="10" ht="26" customHeight="1" spans="1:10">
      <c r="A10" s="18">
        <v>7</v>
      </c>
      <c r="B10" s="19" t="s">
        <v>19</v>
      </c>
      <c r="C10" s="16">
        <v>13.5</v>
      </c>
      <c r="D10" s="16">
        <v>2.5</v>
      </c>
      <c r="E10" s="16">
        <v>0</v>
      </c>
      <c r="F10" s="16">
        <f t="shared" si="0"/>
        <v>16</v>
      </c>
      <c r="G10" s="16">
        <v>82.5</v>
      </c>
      <c r="H10" s="20">
        <f t="shared" si="1"/>
        <v>1320</v>
      </c>
      <c r="I10" s="28">
        <f t="shared" si="2"/>
        <v>1359.6</v>
      </c>
      <c r="J10" s="29"/>
    </row>
    <row r="11" ht="26" customHeight="1" spans="1:10">
      <c r="A11" s="18">
        <v>8</v>
      </c>
      <c r="B11" s="19" t="s">
        <v>20</v>
      </c>
      <c r="C11" s="16">
        <v>0</v>
      </c>
      <c r="D11" s="16">
        <v>50</v>
      </c>
      <c r="E11" s="16">
        <v>0</v>
      </c>
      <c r="F11" s="16">
        <f t="shared" si="0"/>
        <v>50</v>
      </c>
      <c r="G11" s="16">
        <v>82.5</v>
      </c>
      <c r="H11" s="20">
        <f t="shared" si="1"/>
        <v>4125</v>
      </c>
      <c r="I11" s="28">
        <f t="shared" si="2"/>
        <v>4248.75</v>
      </c>
      <c r="J11" s="29"/>
    </row>
    <row r="12" ht="35" customHeight="1" spans="1:10">
      <c r="A12" s="18">
        <v>9</v>
      </c>
      <c r="B12" s="19" t="s">
        <v>21</v>
      </c>
      <c r="C12" s="16">
        <v>72</v>
      </c>
      <c r="D12" s="16">
        <v>51</v>
      </c>
      <c r="E12" s="16">
        <v>2</v>
      </c>
      <c r="F12" s="16">
        <f t="shared" si="0"/>
        <v>125</v>
      </c>
      <c r="G12" s="16">
        <v>82.5</v>
      </c>
      <c r="H12" s="20">
        <f t="shared" si="1"/>
        <v>10312.5</v>
      </c>
      <c r="I12" s="28">
        <f t="shared" si="2"/>
        <v>10621.875</v>
      </c>
      <c r="J12" s="29"/>
    </row>
    <row r="13" customFormat="1" ht="35" customHeight="1" spans="1:10">
      <c r="A13" s="18">
        <v>10</v>
      </c>
      <c r="B13" s="19" t="s">
        <v>22</v>
      </c>
      <c r="C13" s="16">
        <v>0</v>
      </c>
      <c r="D13" s="16">
        <v>76</v>
      </c>
      <c r="E13" s="16">
        <v>10</v>
      </c>
      <c r="F13" s="16">
        <f t="shared" si="0"/>
        <v>86</v>
      </c>
      <c r="G13" s="16">
        <v>82.5</v>
      </c>
      <c r="H13" s="20">
        <f t="shared" si="1"/>
        <v>7095</v>
      </c>
      <c r="I13" s="28">
        <f t="shared" si="2"/>
        <v>7307.85</v>
      </c>
      <c r="J13" s="29"/>
    </row>
    <row r="14" customFormat="1" ht="26" customHeight="1" spans="1:10">
      <c r="A14" s="18"/>
      <c r="B14" s="18" t="s">
        <v>23</v>
      </c>
      <c r="C14" s="16"/>
      <c r="D14" s="16"/>
      <c r="E14" s="16"/>
      <c r="F14" s="16">
        <f>SUM(F4:F13)</f>
        <v>586</v>
      </c>
      <c r="G14" s="16">
        <v>82.5</v>
      </c>
      <c r="H14" s="20">
        <f>SUM(H4:H13)</f>
        <v>48345</v>
      </c>
      <c r="I14" s="28">
        <f>H14*1.03</f>
        <v>49795.35</v>
      </c>
      <c r="J14" s="16"/>
    </row>
    <row r="15" customFormat="1" ht="26" customHeight="1" spans="1:10">
      <c r="A15" s="23" t="s">
        <v>24</v>
      </c>
      <c r="B15" s="23"/>
      <c r="C15" s="23"/>
      <c r="D15" s="23"/>
      <c r="E15" s="23"/>
      <c r="F15" s="23"/>
      <c r="G15" s="23"/>
      <c r="H15" s="23"/>
      <c r="I15" s="30"/>
      <c r="J15" s="23"/>
    </row>
    <row r="16" customFormat="1" ht="26" customHeight="1" spans="1:10">
      <c r="A16" s="23" t="s">
        <v>25</v>
      </c>
      <c r="B16" s="23"/>
      <c r="C16" s="23"/>
      <c r="D16" s="23"/>
      <c r="E16" s="23"/>
      <c r="F16" s="23"/>
      <c r="G16" s="23"/>
      <c r="H16" s="23"/>
      <c r="I16" s="30"/>
      <c r="J16" s="23"/>
    </row>
    <row r="17" customFormat="1" ht="26" customHeight="1" spans="1:10">
      <c r="A17" s="23" t="s">
        <v>26</v>
      </c>
      <c r="B17" s="23"/>
      <c r="C17" s="23"/>
      <c r="D17" s="23"/>
      <c r="E17" s="23"/>
      <c r="F17" s="23"/>
      <c r="G17" s="23"/>
      <c r="H17" s="23"/>
      <c r="I17" s="30"/>
      <c r="J17" s="23"/>
    </row>
    <row r="18" customFormat="1" ht="26" customHeight="1" spans="1:10">
      <c r="A18" s="23" t="s">
        <v>27</v>
      </c>
      <c r="B18" s="23"/>
      <c r="C18" s="23"/>
      <c r="D18" s="23"/>
      <c r="E18" s="23"/>
      <c r="F18" s="23"/>
      <c r="G18" s="23"/>
      <c r="H18" s="23"/>
      <c r="I18" s="30"/>
      <c r="J18" s="23"/>
    </row>
    <row r="19" s="1" customFormat="1" ht="26" customHeight="1" spans="1:10">
      <c r="A19" s="24" t="s">
        <v>28</v>
      </c>
      <c r="B19" s="24"/>
      <c r="C19" s="24"/>
      <c r="D19" s="24"/>
      <c r="E19" s="24"/>
      <c r="F19" s="24"/>
      <c r="G19" s="24"/>
      <c r="H19" s="24"/>
      <c r="I19" s="30"/>
      <c r="J19" s="24"/>
    </row>
    <row r="20" s="3" customFormat="1" ht="28" customHeight="1" spans="1:10">
      <c r="A20" s="25" t="s">
        <v>29</v>
      </c>
      <c r="B20" s="25"/>
      <c r="C20" s="25"/>
      <c r="D20" s="25"/>
      <c r="E20" s="25"/>
      <c r="F20" s="25"/>
      <c r="G20" s="25"/>
      <c r="H20" s="25"/>
      <c r="I20" s="31"/>
      <c r="J20" s="25"/>
    </row>
  </sheetData>
  <mergeCells count="15">
    <mergeCell ref="A1:J1"/>
    <mergeCell ref="C2:E2"/>
    <mergeCell ref="A15:J15"/>
    <mergeCell ref="A16:J16"/>
    <mergeCell ref="A17:J17"/>
    <mergeCell ref="A18:J18"/>
    <mergeCell ref="A19:J19"/>
    <mergeCell ref="A20:J20"/>
    <mergeCell ref="A2:A3"/>
    <mergeCell ref="B2:B3"/>
    <mergeCell ref="F2:F3"/>
    <mergeCell ref="G2:G3"/>
    <mergeCell ref="H2:H3"/>
    <mergeCell ref="I2:I3"/>
    <mergeCell ref="J2:J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mmmaggie</cp:lastModifiedBy>
  <dcterms:created xsi:type="dcterms:W3CDTF">2024-08-27T14:22:00Z</dcterms:created>
  <dcterms:modified xsi:type="dcterms:W3CDTF">2025-01-06T08:19:39Z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29D9A859477B495AB8169355E1D711E5_13</vt:lpwstr>
  </property>
  <property fmtid="{D5CDD505-2E9C-101B-9397-08002B2CF9AE}" pid="3" name="KSOProductBuildVer">
    <vt:lpwstr>2052-12.1.0.19302</vt:lpwstr>
  </property>
</Properties>
</file>